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 iterate="1" iterateCount="219" iterateDelta="5.0000000000000001E-3"/>
</workbook>
</file>

<file path=xl/calcChain.xml><?xml version="1.0" encoding="utf-8"?>
<calcChain xmlns="http://schemas.openxmlformats.org/spreadsheetml/2006/main">
  <c r="D30" i="2" l="1"/>
  <c r="D29" i="2"/>
  <c r="A10" i="2" l="1"/>
  <c r="A11" i="2" s="1"/>
  <c r="A12" i="2" s="1"/>
  <c r="A13" i="2" s="1"/>
  <c r="A14" i="2" l="1"/>
  <c r="D28" i="2"/>
  <c r="A15" i="2" l="1"/>
  <c r="A16" i="2" s="1"/>
  <c r="A18" i="2" s="1"/>
  <c r="A19" i="2" s="1"/>
  <c r="A21" i="2" s="1"/>
  <c r="A23" i="2" l="1"/>
  <c r="A24" i="2" s="1"/>
  <c r="A25" i="2" s="1"/>
  <c r="A26" i="2" s="1"/>
  <c r="D31" i="2" l="1"/>
  <c r="D32" i="2" s="1"/>
</calcChain>
</file>

<file path=xl/sharedStrings.xml><?xml version="1.0" encoding="utf-8"?>
<sst xmlns="http://schemas.openxmlformats.org/spreadsheetml/2006/main" count="61" uniqueCount="49">
  <si>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</si>
  <si>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</si>
  <si>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</si>
  <si>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</si>
  <si>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УДГ №1 СВГКМ</t>
  </si>
  <si>
    <t>июнь-август</t>
  </si>
  <si>
    <t xml:space="preserve">Объект СП-левый берег УДГ №1 СВГКМ расположен в п.Кысыл-Сыр, Вилюйского улуса на левом берегу р.Вилюй. </t>
  </si>
  <si>
    <t>Стоимость работ, руб.</t>
  </si>
  <si>
    <t>ИТОГО:</t>
  </si>
  <si>
    <t>НДС 18%</t>
  </si>
  <si>
    <t>Всего с НДС</t>
  </si>
  <si>
    <t>май-сентябрь</t>
  </si>
  <si>
    <t>Непредвиденные работы и затраты 5%</t>
  </si>
  <si>
    <t>Операторная (СП - левый берег)</t>
  </si>
  <si>
    <t>Внутренний косметический ремонт, замена линолеума</t>
  </si>
  <si>
    <t>Гараж (СП - левый берег)</t>
  </si>
  <si>
    <t>Ремонт ворот, ремонт полов, герметизация стыков потолка. Окраска стен, окон, ворот. Смена стекол, устройство желобов.</t>
  </si>
  <si>
    <t xml:space="preserve">Пожарное депо на 2 автомашины </t>
  </si>
  <si>
    <t>Устройство  кровли из профлиста. Разборка старого и устройство нового бетонного пандуса.</t>
  </si>
  <si>
    <t xml:space="preserve">Здание столярного цеха ГПУ </t>
  </si>
  <si>
    <t>Склады БПО, УМТО</t>
  </si>
  <si>
    <t>утепление и обшивка стен, завалинки профлистом. Замена окон-17 шт., зашивка -11 шт.</t>
  </si>
  <si>
    <t>Объекты энергоснабжения</t>
  </si>
  <si>
    <t>СВ-1 технологическая насосная</t>
  </si>
  <si>
    <t>Теплоизоляция трубопроводов горячих насосов 2ЦГ 25/50 поз. 18, 19</t>
  </si>
  <si>
    <t>Помещение бани  (СП - левый берег)</t>
  </si>
  <si>
    <t>Замена кровли (шифер на ондулин), обшить сайдингом</t>
  </si>
  <si>
    <t>Пожарное депо на 2 автомашины</t>
  </si>
  <si>
    <t>замена электропроводки по всему зданию, замена освещения по всему зданию,</t>
  </si>
  <si>
    <t>ПАЭС-2500 здание ЗРУ</t>
  </si>
  <si>
    <t>Помещение бойлерной  (СП - левый берег)</t>
  </si>
  <si>
    <t>Покраска стен, замена окон, замена дверей.</t>
  </si>
  <si>
    <t xml:space="preserve">Покраска металлоконструкций УКПГ-2 </t>
  </si>
  <si>
    <t>Установка теплого туалета в адм.здании Центрального склада</t>
  </si>
  <si>
    <t>Косметический ремонт (обои, покраска ), замена межкомнатных дверей, ремонт потолка</t>
  </si>
  <si>
    <t>Склады МПО. Уборная</t>
  </si>
  <si>
    <t>май-август</t>
  </si>
  <si>
    <t>Металлоконструкции УКПГ-2</t>
  </si>
  <si>
    <t>ЦКРСиПГИ</t>
  </si>
  <si>
    <t>Здание лаборатории ПГИ</t>
  </si>
  <si>
    <t>Контора ЦКРСиПГИ</t>
  </si>
  <si>
    <t>Косметический ремонт. Остекление окон.</t>
  </si>
  <si>
    <t>Ремонт полов, окраска стен, м/конструкций</t>
  </si>
  <si>
    <t>Смена окон на пластиковые. Смена входных дверей на пластиковые, замена кабинетных дверей. Ремонт 2 кабинетов (ОК и бухгалтерия)</t>
  </si>
  <si>
    <t>Ограждение УМПО</t>
  </si>
  <si>
    <t xml:space="preserve">Устройство  ограждения на отсутствующих участках, защитного барьера по периметру базы </t>
  </si>
  <si>
    <t>Административное здание УМТО</t>
  </si>
  <si>
    <t>Всего с учетом резерва на непредвиденные</t>
  </si>
  <si>
    <t xml:space="preserve">Лот № 1 на производство работ по капитальному ремонту объектов УДГ №1 СВГКМ, ЦКРС и ПГИ, ПАЭС, Склады БПО, УМТО,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</si>
</sst>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80" zoomScaleNormal="80" workbookViewId="0">
      <selection activeCell="G16" sqref="G16"/>
    </sheetView>
  </sheetViews>
  <sheetFormatPr defaultRowHeight="15" x14ac:dyDescent="0.25"/>
  <cols>
    <col min="1" max="1" width="7.7109375" style="2" customWidth="1"/>
    <col min="2" max="2" width="57.42578125" style="3" customWidth="1"/>
    <col min="3" max="3" width="56.42578125" style="1" customWidth="1"/>
    <col min="4" max="4" width="21.7109375" style="22" customWidth="1"/>
    <col min="5" max="5" width="19.140625" style="15" customWidth="1"/>
    <col min="6" max="6" width="17.7109375" customWidth="1"/>
  </cols>
  <sheetData>
    <row r="1" spans="1:5" x14ac:dyDescent="0.25">
      <c r="B1"/>
    </row>
    <row r="2" spans="1:5" x14ac:dyDescent="0.25">
      <c r="B2"/>
    </row>
    <row r="3" spans="1:5" s="4" customFormat="1" ht="24.75" customHeight="1" x14ac:dyDescent="0.25">
      <c r="A3" s="46" t="s">
        <v>48</v>
      </c>
      <c r="B3" s="46"/>
      <c r="C3" s="46"/>
      <c r="D3" s="46"/>
      <c r="E3" s="46"/>
    </row>
    <row r="4" spans="1:5" s="4" customFormat="1" ht="15.75" customHeight="1" x14ac:dyDescent="0.25">
      <c r="A4" s="12"/>
      <c r="B4" s="12"/>
      <c r="C4" s="12"/>
      <c r="D4" s="19"/>
      <c r="E4" s="19"/>
    </row>
    <row r="5" spans="1:5" s="4" customFormat="1" ht="33.75" customHeight="1" x14ac:dyDescent="0.25">
      <c r="A5" s="11"/>
      <c r="B5" s="47" t="s">
        <v>6</v>
      </c>
      <c r="C5" s="47"/>
      <c r="D5" s="47"/>
      <c r="E5" s="47"/>
    </row>
    <row r="6" spans="1:5" s="10" customFormat="1" ht="17.25" customHeight="1" x14ac:dyDescent="0.2">
      <c r="A6" s="9"/>
      <c r="B6" s="9"/>
      <c r="C6" s="9"/>
      <c r="D6" s="20"/>
      <c r="E6" s="9"/>
    </row>
    <row r="7" spans="1:5" s="7" customFormat="1" ht="48" thickBot="1" x14ac:dyDescent="0.3">
      <c r="A7" s="5" t="s">
        <v>0</v>
      </c>
      <c r="B7" s="5" t="s">
        <v>1</v>
      </c>
      <c r="C7" s="6" t="s">
        <v>2</v>
      </c>
      <c r="D7" s="21" t="s">
        <v>7</v>
      </c>
      <c r="E7" s="6" t="s">
        <v>3</v>
      </c>
    </row>
    <row r="8" spans="1:5" ht="15.75" x14ac:dyDescent="0.25">
      <c r="A8" s="8"/>
      <c r="B8" s="41" t="s">
        <v>4</v>
      </c>
      <c r="C8" s="17"/>
      <c r="D8" s="23"/>
      <c r="E8" s="18"/>
    </row>
    <row r="9" spans="1:5" ht="30" customHeight="1" x14ac:dyDescent="0.25">
      <c r="A9" s="44">
        <v>1</v>
      </c>
      <c r="B9" s="14" t="s">
        <v>23</v>
      </c>
      <c r="C9" s="13" t="s">
        <v>24</v>
      </c>
      <c r="D9" s="25"/>
      <c r="E9" s="16" t="s">
        <v>36</v>
      </c>
    </row>
    <row r="10" spans="1:5" ht="30" customHeight="1" x14ac:dyDescent="0.25">
      <c r="A10" s="44">
        <f>A9+1</f>
        <v>2</v>
      </c>
      <c r="B10" s="14" t="s">
        <v>25</v>
      </c>
      <c r="C10" s="13" t="s">
        <v>26</v>
      </c>
      <c r="D10" s="25"/>
      <c r="E10" s="16" t="s">
        <v>5</v>
      </c>
    </row>
    <row r="11" spans="1:5" ht="45.75" customHeight="1" x14ac:dyDescent="0.25">
      <c r="A11" s="44">
        <f t="shared" ref="A11:A16" si="0">A10+1</f>
        <v>3</v>
      </c>
      <c r="B11" s="13" t="s">
        <v>15</v>
      </c>
      <c r="C11" s="13" t="s">
        <v>16</v>
      </c>
      <c r="D11" s="25"/>
      <c r="E11" s="16" t="s">
        <v>5</v>
      </c>
    </row>
    <row r="12" spans="1:5" ht="31.5" customHeight="1" x14ac:dyDescent="0.25">
      <c r="A12" s="44">
        <f t="shared" si="0"/>
        <v>4</v>
      </c>
      <c r="B12" s="13" t="s">
        <v>17</v>
      </c>
      <c r="C12" s="13" t="s">
        <v>18</v>
      </c>
      <c r="D12" s="25"/>
      <c r="E12" s="16" t="s">
        <v>5</v>
      </c>
    </row>
    <row r="13" spans="1:5" ht="31.5" customHeight="1" x14ac:dyDescent="0.25">
      <c r="A13" s="44">
        <f t="shared" si="0"/>
        <v>5</v>
      </c>
      <c r="B13" s="13" t="s">
        <v>27</v>
      </c>
      <c r="C13" s="13" t="s">
        <v>28</v>
      </c>
      <c r="D13" s="25"/>
      <c r="E13" s="16" t="s">
        <v>36</v>
      </c>
    </row>
    <row r="14" spans="1:5" ht="30" customHeight="1" x14ac:dyDescent="0.25">
      <c r="A14" s="44">
        <f t="shared" si="0"/>
        <v>6</v>
      </c>
      <c r="B14" s="14" t="s">
        <v>13</v>
      </c>
      <c r="C14" s="13" t="s">
        <v>14</v>
      </c>
      <c r="D14" s="24"/>
      <c r="E14" s="16" t="s">
        <v>5</v>
      </c>
    </row>
    <row r="15" spans="1:5" ht="30" customHeight="1" x14ac:dyDescent="0.25">
      <c r="A15" s="44">
        <f t="shared" si="0"/>
        <v>7</v>
      </c>
      <c r="B15" s="14" t="s">
        <v>30</v>
      </c>
      <c r="C15" s="13" t="s">
        <v>31</v>
      </c>
      <c r="D15" s="24"/>
      <c r="E15" s="16" t="s">
        <v>36</v>
      </c>
    </row>
    <row r="16" spans="1:5" ht="30" customHeight="1" thickBot="1" x14ac:dyDescent="0.3">
      <c r="A16" s="44">
        <f t="shared" si="0"/>
        <v>8</v>
      </c>
      <c r="B16" s="14" t="s">
        <v>37</v>
      </c>
      <c r="C16" s="13" t="s">
        <v>32</v>
      </c>
      <c r="D16" s="24"/>
      <c r="E16" s="16" t="s">
        <v>5</v>
      </c>
    </row>
    <row r="17" spans="1:5" ht="15.75" x14ac:dyDescent="0.25">
      <c r="A17" s="8"/>
      <c r="B17" s="41" t="s">
        <v>38</v>
      </c>
      <c r="C17" s="17"/>
      <c r="D17" s="23"/>
      <c r="E17" s="18"/>
    </row>
    <row r="18" spans="1:5" ht="30" customHeight="1" x14ac:dyDescent="0.25">
      <c r="A18" s="39">
        <f>A16+1</f>
        <v>9</v>
      </c>
      <c r="B18" s="45" t="s">
        <v>39</v>
      </c>
      <c r="C18" s="13" t="s">
        <v>41</v>
      </c>
      <c r="D18" s="24"/>
      <c r="E18" s="16" t="s">
        <v>11</v>
      </c>
    </row>
    <row r="19" spans="1:5" ht="45" customHeight="1" thickBot="1" x14ac:dyDescent="0.3">
      <c r="A19" s="39">
        <f>A18+1</f>
        <v>10</v>
      </c>
      <c r="B19" s="45" t="s">
        <v>40</v>
      </c>
      <c r="C19" s="13" t="s">
        <v>43</v>
      </c>
      <c r="D19" s="24"/>
      <c r="E19" s="16" t="s">
        <v>11</v>
      </c>
    </row>
    <row r="20" spans="1:5" ht="15.75" x14ac:dyDescent="0.25">
      <c r="A20" s="8"/>
      <c r="B20" s="41" t="s">
        <v>22</v>
      </c>
      <c r="C20" s="17"/>
      <c r="D20" s="23"/>
      <c r="E20" s="18"/>
    </row>
    <row r="21" spans="1:5" ht="30" customHeight="1" thickBot="1" x14ac:dyDescent="0.3">
      <c r="A21" s="39">
        <f>A19+1</f>
        <v>11</v>
      </c>
      <c r="B21" s="40" t="s">
        <v>29</v>
      </c>
      <c r="C21" s="13" t="s">
        <v>42</v>
      </c>
      <c r="D21" s="24"/>
      <c r="E21" s="16" t="s">
        <v>11</v>
      </c>
    </row>
    <row r="22" spans="1:5" ht="15.75" x14ac:dyDescent="0.25">
      <c r="A22" s="8"/>
      <c r="B22" s="41" t="s">
        <v>20</v>
      </c>
      <c r="C22" s="17"/>
      <c r="D22" s="23"/>
      <c r="E22" s="18"/>
    </row>
    <row r="23" spans="1:5" ht="30" customHeight="1" x14ac:dyDescent="0.25">
      <c r="A23" s="39">
        <f>A21+1</f>
        <v>12</v>
      </c>
      <c r="B23" s="14" t="s">
        <v>35</v>
      </c>
      <c r="C23" s="13" t="s">
        <v>33</v>
      </c>
      <c r="D23" s="24"/>
      <c r="E23" s="16" t="s">
        <v>11</v>
      </c>
    </row>
    <row r="24" spans="1:5" ht="30" customHeight="1" x14ac:dyDescent="0.25">
      <c r="A24" s="39">
        <f>A23+1</f>
        <v>13</v>
      </c>
      <c r="B24" s="14" t="s">
        <v>44</v>
      </c>
      <c r="C24" s="13" t="s">
        <v>45</v>
      </c>
      <c r="D24" s="24"/>
      <c r="E24" s="16" t="s">
        <v>11</v>
      </c>
    </row>
    <row r="25" spans="1:5" ht="32.25" customHeight="1" x14ac:dyDescent="0.25">
      <c r="A25" s="39">
        <f t="shared" ref="A25:A26" si="1">A24+1</f>
        <v>14</v>
      </c>
      <c r="B25" s="14" t="s">
        <v>46</v>
      </c>
      <c r="C25" s="13" t="s">
        <v>34</v>
      </c>
      <c r="D25" s="24"/>
      <c r="E25" s="16" t="s">
        <v>11</v>
      </c>
    </row>
    <row r="26" spans="1:5" ht="45" customHeight="1" x14ac:dyDescent="0.25">
      <c r="A26" s="39">
        <f t="shared" si="1"/>
        <v>15</v>
      </c>
      <c r="B26" s="14" t="s">
        <v>19</v>
      </c>
      <c r="C26" s="13" t="s">
        <v>21</v>
      </c>
      <c r="D26" s="24"/>
      <c r="E26" s="16" t="s">
        <v>11</v>
      </c>
    </row>
    <row r="27" spans="1:5" ht="15.75" x14ac:dyDescent="0.25">
      <c r="A27" s="42"/>
      <c r="B27" s="43"/>
      <c r="C27" s="17"/>
      <c r="D27" s="23"/>
      <c r="E27" s="18"/>
    </row>
    <row r="28" spans="1:5" s="30" customFormat="1" ht="20.100000000000001" customHeight="1" x14ac:dyDescent="0.2">
      <c r="A28" s="26"/>
      <c r="B28" s="27" t="s">
        <v>8</v>
      </c>
      <c r="C28" s="26"/>
      <c r="D28" s="28">
        <f>SUM(D9:D26)</f>
        <v>0</v>
      </c>
      <c r="E28" s="29"/>
    </row>
    <row r="29" spans="1:5" s="30" customFormat="1" ht="20.100000000000001" customHeight="1" x14ac:dyDescent="0.2">
      <c r="A29" s="26"/>
      <c r="B29" s="27" t="s">
        <v>12</v>
      </c>
      <c r="C29" s="26"/>
      <c r="D29" s="28">
        <f>D28*0.05</f>
        <v>0</v>
      </c>
      <c r="E29" s="29"/>
    </row>
    <row r="30" spans="1:5" s="35" customFormat="1" ht="20.100000000000001" customHeight="1" x14ac:dyDescent="0.25">
      <c r="A30" s="31"/>
      <c r="B30" s="32" t="s">
        <v>47</v>
      </c>
      <c r="C30" s="31"/>
      <c r="D30" s="33">
        <f>D28+D29</f>
        <v>0</v>
      </c>
      <c r="E30" s="34"/>
    </row>
    <row r="31" spans="1:5" s="30" customFormat="1" ht="20.100000000000001" customHeight="1" x14ac:dyDescent="0.2">
      <c r="A31" s="36"/>
      <c r="B31" s="27" t="s">
        <v>9</v>
      </c>
      <c r="C31" s="37"/>
      <c r="D31" s="38">
        <f>D30*0.18</f>
        <v>0</v>
      </c>
      <c r="E31" s="29"/>
    </row>
    <row r="32" spans="1:5" s="30" customFormat="1" ht="20.100000000000001" customHeight="1" x14ac:dyDescent="0.2">
      <c r="A32" s="36"/>
      <c r="B32" s="27" t="s">
        <v>10</v>
      </c>
      <c r="C32" s="37"/>
      <c r="D32" s="38">
        <f>D30+D31</f>
        <v>0</v>
      </c>
      <c r="E32" s="29"/>
    </row>
  </sheetData>
  <mergeCells count="2">
    <mergeCell ref="A3:E3"/>
    <mergeCell ref="B5:E5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2015-02-09T06:43:33Z</dcterms:modified>
</cp:coreProperties>
</file>